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Zhlerwesen/Freigegebene Dokumente/Gas- und Wasserzählerwechsel 2027ff/0 Dokumentation + Vorbereitung/Vorbereitung Vergabeunterlagen/Vorabversion/"/>
    </mc:Choice>
  </mc:AlternateContent>
  <xr:revisionPtr revIDLastSave="147" documentId="8_{BB6A023B-E38E-45E7-8E52-6878B5340CDB}" xr6:coauthVersionLast="47" xr6:coauthVersionMax="47" xr10:uidLastSave="{3A4D0765-846E-4D42-A3C3-5494A95B39E6}"/>
  <bookViews>
    <workbookView xWindow="44940" yWindow="4690" windowWidth="28800" windowHeight="15370" activeTab="1" xr2:uid="{00000000-000D-0000-FFFF-FFFF00000000}"/>
  </bookViews>
  <sheets>
    <sheet name="Gas" sheetId="2" r:id="rId1"/>
    <sheet name="Wasser" sheetId="3" r:id="rId2"/>
  </sheets>
  <definedNames>
    <definedName name="_xlnm._FilterDatabase" localSheetId="0" hidden="1">Gas!$A$4:$F$20</definedName>
    <definedName name="_xlnm._FilterDatabase" localSheetId="1" hidden="1">Wasser!$A$4:$F$16</definedName>
    <definedName name="_xlnm.Print_Area" localSheetId="0">Gas!$A$1:$F$20</definedName>
    <definedName name="_xlnm.Print_Area" localSheetId="1">Wasser!$A$1:$F$16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0" i="2"/>
  <c r="F9" i="2"/>
  <c r="F8" i="2"/>
  <c r="F7" i="2"/>
  <c r="F6" i="2"/>
  <c r="F5" i="2"/>
  <c r="F7" i="3"/>
  <c r="F6" i="3"/>
  <c r="F5" i="3"/>
  <c r="F14" i="3" l="1"/>
  <c r="F15" i="3" s="1"/>
  <c r="F16" i="3" s="1"/>
  <c r="F18" i="2"/>
  <c r="F19" i="2" s="1"/>
  <c r="F20" i="2" l="1"/>
</calcChain>
</file>

<file path=xl/sharedStrings.xml><?xml version="1.0" encoding="utf-8"?>
<sst xmlns="http://schemas.openxmlformats.org/spreadsheetml/2006/main" count="94" uniqueCount="45">
  <si>
    <t>Leistungsverzeichnis Los 1</t>
  </si>
  <si>
    <t>Turnusmäßiger Gaszählerwechsel 2027 Borken</t>
  </si>
  <si>
    <t>1.01</t>
  </si>
  <si>
    <t>Wechselung von Gaszähler G4 gemäß den Vorgaben der Leistungsbeschreibung</t>
  </si>
  <si>
    <t>1.02</t>
  </si>
  <si>
    <t>Inspektion/Funktionsprüfung Hausdruckregler Niederdruck (MOP 0,1 bar) gemäß den Vorgaben der Leistungsbeschreibung</t>
  </si>
  <si>
    <t>1.03</t>
  </si>
  <si>
    <t>Inspektion/Funktionsprüfung Hausdruckregler Mitteldruck (MOP 1,0 bar) gemäß den Vorgaben der Leistungsbeschreibung</t>
  </si>
  <si>
    <t>1.04</t>
  </si>
  <si>
    <t>Wechselung von Hausdruckregler Niederdruck (MOP 0,1 bar) gemäß den Vorgaben der Leistungsbeschreibung</t>
  </si>
  <si>
    <t>1.05</t>
  </si>
  <si>
    <t>Wechselung von Hausdruckregler Mitteldruck (MOP 1,0 bar) gemäß den Vorgaben der Leistungsbeschreibung</t>
  </si>
  <si>
    <t>1.06</t>
  </si>
  <si>
    <t>Hausanschlusskontrolle gemäß den Vorgaben der Leistungsbeschreibung</t>
  </si>
  <si>
    <t>1.07</t>
  </si>
  <si>
    <t>Terminanschreiben</t>
  </si>
  <si>
    <t>EVENTUALPOSITIONEN</t>
  </si>
  <si>
    <t>2.01</t>
  </si>
  <si>
    <t>Eventualposition</t>
  </si>
  <si>
    <t>Fehlfahrten, die nicht durch den Auftragnehmer verursacht wurden</t>
  </si>
  <si>
    <t>2.02</t>
  </si>
  <si>
    <t>Stundensatz Gas-/Wasser Meister für unvorhergesehene Arbeiten</t>
  </si>
  <si>
    <t>2.03</t>
  </si>
  <si>
    <t>Stundensatz Gas-/Wasser Facharbeiter für unvorhergesehene Arbeiten</t>
  </si>
  <si>
    <t>2.04</t>
  </si>
  <si>
    <t>Stundensatz Gas-/Wasser Helfer für unvorhergesehene Arbeiten</t>
  </si>
  <si>
    <t>2.05</t>
  </si>
  <si>
    <t>Fahrtkosten pro km für unvorhergesehene Arbeiten</t>
  </si>
  <si>
    <t>Gesamtpreis netto:</t>
  </si>
  <si>
    <t>zzgl. gesetzl. MwSt.:</t>
  </si>
  <si>
    <t>Gesamtpreis brutto:</t>
  </si>
  <si>
    <t>Leistungsverzeichnis Los 3</t>
  </si>
  <si>
    <t>Turnusmäßiger Wasserzählerwechsel 2027 Borken</t>
  </si>
  <si>
    <t>Wechselung von Wasserzähler Q3=4 inkl. Austausch der Dichtung gemäß den Vorgaben der Leistungsbeschreibung
Hinweis: Bei Durchfall der Stichprobe erhöh sich die Menge auf 2.050 Stück</t>
  </si>
  <si>
    <t>Hausanschlussüberprüfung Wasser gemäß den Vorgaben der Leistungsbeschreibung
Hinweis: Bei Durchfall der Stichprobe erhöh sich die Menge auf 2.050 Stück</t>
  </si>
  <si>
    <t>Schriftliche Terminankündigung
Hinweis: Bei Durchfall der Stichprobe erhöh sich die Menge auf 2.050 Stück</t>
  </si>
  <si>
    <t>Pos.</t>
  </si>
  <si>
    <t>Menge (ca.)</t>
  </si>
  <si>
    <t>ME</t>
  </si>
  <si>
    <t>Leistung</t>
  </si>
  <si>
    <t>Preis je Einheit 
(EUR)</t>
  </si>
  <si>
    <t>Gesamtbetrag netto (EUR)</t>
  </si>
  <si>
    <t>Stück</t>
  </si>
  <si>
    <t>Std.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</si>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</sst>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</font>
    <font>
      <b/>
      <sz val="11"/>
      <name val="Calibri"/>
      <family val="2"/>
    </font>
    <font>
      <sz val="11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4FF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theme="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164" fontId="5" fillId="3" borderId="3" xfId="0" applyNumberFormat="1" applyFont="1" applyFill="1" applyBorder="1" applyAlignment="1" applyProtection="1">
      <alignment horizontal="right" vertical="top" wrapText="1"/>
      <protection locked="0"/>
    </xf>
    <xf numFmtId="9" fontId="0" fillId="0" borderId="0" xfId="1" applyFont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1" xfId="0" applyBorder="1" applyProtection="1"/>
    <xf numFmtId="0" fontId="4" fillId="0" borderId="1" xfId="0" applyFont="1" applyBorder="1" applyAlignment="1" applyProtection="1">
      <alignment vertical="top" wrapText="1"/>
    </xf>
    <xf numFmtId="0" fontId="4" fillId="0" borderId="1" xfId="0" applyFont="1" applyBorder="1" applyAlignment="1" applyProtection="1">
      <alignment horizontal="center" vertical="top" wrapText="1"/>
    </xf>
    <xf numFmtId="0" fontId="0" fillId="0" borderId="1" xfId="0" applyBorder="1" applyAlignment="1" applyProtection="1">
      <alignment vertical="top"/>
    </xf>
    <xf numFmtId="3" fontId="0" fillId="0" borderId="1" xfId="0" applyNumberFormat="1" applyBorder="1" applyAlignment="1" applyProtection="1">
      <alignment horizontal="center" vertical="top"/>
    </xf>
    <xf numFmtId="0" fontId="0" fillId="0" borderId="1" xfId="0" applyBorder="1" applyAlignment="1" applyProtection="1">
      <alignment vertical="top" wrapText="1"/>
    </xf>
    <xf numFmtId="164" fontId="0" fillId="0" borderId="1" xfId="0" applyNumberFormat="1" applyBorder="1" applyAlignment="1" applyProtection="1">
      <alignment vertical="top"/>
    </xf>
    <xf numFmtId="0" fontId="0" fillId="0" borderId="0" xfId="0" applyAlignment="1" applyProtection="1">
      <alignment vertical="top"/>
    </xf>
    <xf numFmtId="0" fontId="1" fillId="0" borderId="4" xfId="0" applyFont="1" applyBorder="1" applyAlignment="1" applyProtection="1">
      <alignment horizontal="right"/>
    </xf>
    <xf numFmtId="164" fontId="1" fillId="0" borderId="1" xfId="0" applyNumberFormat="1" applyFont="1" applyBorder="1" applyProtection="1"/>
    <xf numFmtId="0" fontId="0" fillId="0" borderId="0" xfId="0" applyAlignment="1" applyProtection="1">
      <alignment horizontal="right"/>
    </xf>
    <xf numFmtId="164" fontId="0" fillId="0" borderId="1" xfId="0" applyNumberFormat="1" applyBorder="1" applyProtection="1"/>
    <xf numFmtId="164" fontId="0" fillId="0" borderId="5" xfId="0" applyNumberFormat="1" applyBorder="1" applyProtection="1"/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F21"/>
  <sheetViews>
    <sheetView workbookViewId="0">
      <pane ySplit="4" topLeftCell="A5" activePane="bottomLeft" state="frozen"/>
      <selection pane="bottomLeft" activeCell="E5" sqref="E5"/>
    </sheetView>
  </sheetViews>
  <sheetFormatPr baseColWidth="10" defaultColWidth="9.1796875" defaultRowHeight="14.5" x14ac:dyDescent="0.35"/>
  <cols>
    <col min="1" max="1" width="6.36328125" style="4" customWidth="1"/>
    <col min="2" max="2" width="15.453125" style="4" customWidth="1"/>
    <col min="3" max="3" width="6.36328125" style="4" customWidth="1"/>
    <col min="4" max="4" width="65" style="4" customWidth="1"/>
    <col min="5" max="6" width="18.26953125" style="4" customWidth="1"/>
    <col min="7" max="16384" width="9.1796875" style="4"/>
  </cols>
  <sheetData>
    <row r="1" spans="1:6" ht="26.25" customHeight="1" thickBot="1" x14ac:dyDescent="0.6">
      <c r="A1" s="3" t="s">
        <v>0</v>
      </c>
      <c r="B1" s="3"/>
      <c r="C1" s="3"/>
      <c r="D1" s="3"/>
      <c r="E1" s="3"/>
      <c r="F1" s="3"/>
    </row>
    <row r="2" spans="1:6" ht="26.25" customHeight="1" thickBot="1" x14ac:dyDescent="0.6">
      <c r="A2" s="3" t="s">
        <v>1</v>
      </c>
      <c r="B2" s="3"/>
      <c r="C2" s="3"/>
      <c r="D2" s="3"/>
      <c r="E2" s="3"/>
      <c r="F2" s="3"/>
    </row>
    <row r="3" spans="1:6" x14ac:dyDescent="0.35">
      <c r="A3" s="5"/>
      <c r="B3" s="5"/>
      <c r="C3" s="5"/>
      <c r="D3" s="5"/>
      <c r="E3" s="5"/>
      <c r="F3" s="5"/>
    </row>
    <row r="4" spans="1:6" ht="29" x14ac:dyDescent="0.35">
      <c r="A4" s="6" t="s">
        <v>36</v>
      </c>
      <c r="B4" s="6" t="s">
        <v>37</v>
      </c>
      <c r="C4" s="6" t="s">
        <v>38</v>
      </c>
      <c r="D4" s="6" t="s">
        <v>39</v>
      </c>
      <c r="E4" s="7" t="s">
        <v>40</v>
      </c>
      <c r="F4" s="7" t="s">
        <v>41</v>
      </c>
    </row>
    <row r="5" spans="1:6" s="12" customFormat="1" ht="29" x14ac:dyDescent="0.35">
      <c r="A5" s="8" t="s">
        <v>2</v>
      </c>
      <c r="B5" s="9">
        <v>1700</v>
      </c>
      <c r="C5" s="8" t="s">
        <v>42</v>
      </c>
      <c r="D5" s="10" t="s">
        <v>3</v>
      </c>
      <c r="E5" s="1"/>
      <c r="F5" s="11">
        <f>B5*E5</f>
        <v>0</v>
      </c>
    </row>
    <row r="6" spans="1:6" s="12" customFormat="1" ht="29" x14ac:dyDescent="0.35">
      <c r="A6" s="8" t="s">
        <v>4</v>
      </c>
      <c r="B6" s="9">
        <v>800</v>
      </c>
      <c r="C6" s="8" t="s">
        <v>42</v>
      </c>
      <c r="D6" s="10" t="s">
        <v>5</v>
      </c>
      <c r="E6" s="1"/>
      <c r="F6" s="11">
        <f>B6*E6</f>
        <v>0</v>
      </c>
    </row>
    <row r="7" spans="1:6" s="12" customFormat="1" ht="29" x14ac:dyDescent="0.35">
      <c r="A7" s="8" t="s">
        <v>6</v>
      </c>
      <c r="B7" s="9">
        <v>80</v>
      </c>
      <c r="C7" s="8" t="s">
        <v>42</v>
      </c>
      <c r="D7" s="10" t="s">
        <v>7</v>
      </c>
      <c r="E7" s="1"/>
      <c r="F7" s="11">
        <f>B7*E7</f>
        <v>0</v>
      </c>
    </row>
    <row r="8" spans="1:6" s="12" customFormat="1" ht="29" x14ac:dyDescent="0.35">
      <c r="A8" s="8" t="s">
        <v>8</v>
      </c>
      <c r="B8" s="9">
        <v>500</v>
      </c>
      <c r="C8" s="8" t="s">
        <v>42</v>
      </c>
      <c r="D8" s="10" t="s">
        <v>9</v>
      </c>
      <c r="E8" s="1"/>
      <c r="F8" s="11">
        <f>B8*E8</f>
        <v>0</v>
      </c>
    </row>
    <row r="9" spans="1:6" s="12" customFormat="1" ht="29" x14ac:dyDescent="0.35">
      <c r="A9" s="8" t="s">
        <v>10</v>
      </c>
      <c r="B9" s="9">
        <v>50</v>
      </c>
      <c r="C9" s="8" t="s">
        <v>42</v>
      </c>
      <c r="D9" s="10" t="s">
        <v>11</v>
      </c>
      <c r="E9" s="1"/>
      <c r="F9" s="11">
        <f>B9*E9</f>
        <v>0</v>
      </c>
    </row>
    <row r="10" spans="1:6" s="12" customFormat="1" x14ac:dyDescent="0.35">
      <c r="A10" s="8" t="s">
        <v>12</v>
      </c>
      <c r="B10" s="9">
        <v>1700</v>
      </c>
      <c r="C10" s="8" t="s">
        <v>42</v>
      </c>
      <c r="D10" s="10" t="s">
        <v>13</v>
      </c>
      <c r="E10" s="1"/>
      <c r="F10" s="11">
        <f>B10*E10</f>
        <v>0</v>
      </c>
    </row>
    <row r="11" spans="1:6" s="12" customFormat="1" x14ac:dyDescent="0.35">
      <c r="A11" s="8" t="s">
        <v>14</v>
      </c>
      <c r="B11" s="9">
        <v>1300</v>
      </c>
      <c r="C11" s="8" t="s">
        <v>42</v>
      </c>
      <c r="D11" s="10" t="s">
        <v>15</v>
      </c>
      <c r="E11" s="1"/>
      <c r="F11" s="11">
        <f>B11*E11</f>
        <v>0</v>
      </c>
    </row>
    <row r="12" spans="1:6" s="12" customFormat="1" x14ac:dyDescent="0.35">
      <c r="A12" s="8"/>
      <c r="B12" s="8"/>
      <c r="C12" s="8"/>
      <c r="D12" s="8" t="s">
        <v>16</v>
      </c>
      <c r="E12" s="8"/>
      <c r="F12" s="8"/>
    </row>
    <row r="13" spans="1:6" s="12" customFormat="1" x14ac:dyDescent="0.35">
      <c r="A13" s="8" t="s">
        <v>17</v>
      </c>
      <c r="B13" s="8" t="s">
        <v>18</v>
      </c>
      <c r="C13" s="8" t="s">
        <v>42</v>
      </c>
      <c r="D13" s="8" t="s">
        <v>19</v>
      </c>
      <c r="E13" s="1"/>
      <c r="F13" s="11"/>
    </row>
    <row r="14" spans="1:6" s="12" customFormat="1" x14ac:dyDescent="0.35">
      <c r="A14" s="8" t="s">
        <v>20</v>
      </c>
      <c r="B14" s="8" t="s">
        <v>18</v>
      </c>
      <c r="C14" s="8" t="s">
        <v>43</v>
      </c>
      <c r="D14" s="8" t="s">
        <v>21</v>
      </c>
      <c r="E14" s="1"/>
      <c r="F14" s="11"/>
    </row>
    <row r="15" spans="1:6" s="12" customFormat="1" x14ac:dyDescent="0.35">
      <c r="A15" s="8" t="s">
        <v>22</v>
      </c>
      <c r="B15" s="8" t="s">
        <v>18</v>
      </c>
      <c r="C15" s="8" t="s">
        <v>43</v>
      </c>
      <c r="D15" s="8" t="s">
        <v>23</v>
      </c>
      <c r="E15" s="1"/>
      <c r="F15" s="11"/>
    </row>
    <row r="16" spans="1:6" s="12" customFormat="1" x14ac:dyDescent="0.35">
      <c r="A16" s="8" t="s">
        <v>24</v>
      </c>
      <c r="B16" s="8" t="s">
        <v>18</v>
      </c>
      <c r="C16" s="8" t="s">
        <v>43</v>
      </c>
      <c r="D16" s="8" t="s">
        <v>25</v>
      </c>
      <c r="E16" s="1"/>
      <c r="F16" s="11"/>
    </row>
    <row r="17" spans="1:6" s="12" customFormat="1" x14ac:dyDescent="0.35">
      <c r="A17" s="8" t="s">
        <v>26</v>
      </c>
      <c r="B17" s="8" t="s">
        <v>18</v>
      </c>
      <c r="C17" s="8" t="s">
        <v>44</v>
      </c>
      <c r="D17" s="8" t="s">
        <v>27</v>
      </c>
      <c r="E17" s="1"/>
      <c r="F17" s="11"/>
    </row>
    <row r="18" spans="1:6" x14ac:dyDescent="0.35">
      <c r="D18" s="13" t="s">
        <v>28</v>
      </c>
      <c r="E18" s="13"/>
      <c r="F18" s="14">
        <f>SUM(F5:F11)</f>
        <v>0</v>
      </c>
    </row>
    <row r="19" spans="1:6" x14ac:dyDescent="0.35">
      <c r="D19" s="15" t="s">
        <v>29</v>
      </c>
      <c r="E19" s="2">
        <v>19</v>
      </c>
      <c r="F19" s="16">
        <f>F18*E19</f>
        <v>0</v>
      </c>
    </row>
    <row r="20" spans="1:6" ht="15" thickBot="1" x14ac:dyDescent="0.4">
      <c r="D20" s="15" t="s">
        <v>30</v>
      </c>
      <c r="E20" s="15"/>
      <c r="F20" s="17">
        <f>F18+F19</f>
        <v>0</v>
      </c>
    </row>
    <row r="21" spans="1:6" ht="15" thickTop="1" x14ac:dyDescent="0.35"/>
  </sheetData>
  <sheetProtection algorithmName="SHA-512" hashValue="mGNUUa7K2vuY27lWLF10reuNKDdqCWAa5mcgYDZSjl0HLXjpW/5n3mbSe8gv4aRVuQtPxuAwQRAWVsqw4ytnCQ==" saltValue="SNv+t+riOoBRjkW1lTKoFQ==" spinCount="100000" sheet="1" objects="1" scenarios="1" selectLockedCells="1"/>
  <mergeCells count="2">
    <mergeCell ref="A2:F2"/>
    <mergeCell ref="A1:F1"/>
  </mergeCells>
  <pageMargins left="0.74803149606299213" right="0.74803149606299213" top="0.98425196850393704" bottom="0.98425196850393704" header="0.51181102362204722" footer="0.51181102362204722"/>
  <pageSetup scale="93" orientation="landscape" r:id="rId1"/>
  <headerFooter>
    <oddHeader>&amp;RAnlage 11a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F21"/>
  <sheetViews>
    <sheetView tabSelected="1" workbookViewId="0">
      <pane ySplit="4" topLeftCell="A5" activePane="bottomLeft" state="frozen"/>
      <selection pane="bottomLeft" activeCell="E5" sqref="E5"/>
    </sheetView>
  </sheetViews>
  <sheetFormatPr baseColWidth="10" defaultColWidth="9.1796875" defaultRowHeight="14.5" x14ac:dyDescent="0.35"/>
  <cols>
    <col min="1" max="1" width="6.36328125" style="4" customWidth="1"/>
    <col min="2" max="2" width="15.453125" style="4" customWidth="1"/>
    <col min="3" max="3" width="6.36328125" style="4" customWidth="1"/>
    <col min="4" max="4" width="65" style="4" customWidth="1"/>
    <col min="5" max="6" width="18.26953125" style="4" customWidth="1"/>
    <col min="7" max="16384" width="9.1796875" style="4"/>
  </cols>
  <sheetData>
    <row r="1" spans="1:6" ht="24" thickBot="1" x14ac:dyDescent="0.6">
      <c r="A1" s="3" t="s">
        <v>31</v>
      </c>
      <c r="B1" s="3"/>
      <c r="C1" s="3"/>
      <c r="D1" s="3"/>
      <c r="E1" s="3"/>
      <c r="F1" s="3"/>
    </row>
    <row r="2" spans="1:6" ht="24" thickBot="1" x14ac:dyDescent="0.6">
      <c r="A2" s="3" t="s">
        <v>32</v>
      </c>
      <c r="B2" s="3"/>
      <c r="C2" s="3"/>
      <c r="D2" s="3"/>
      <c r="E2" s="3"/>
      <c r="F2" s="3"/>
    </row>
    <row r="3" spans="1:6" x14ac:dyDescent="0.35">
      <c r="A3" s="5"/>
      <c r="B3" s="5"/>
      <c r="C3" s="5"/>
      <c r="D3" s="5"/>
      <c r="E3" s="5"/>
      <c r="F3" s="5"/>
    </row>
    <row r="4" spans="1:6" ht="29" x14ac:dyDescent="0.35">
      <c r="A4" s="6" t="s">
        <v>36</v>
      </c>
      <c r="B4" s="6" t="s">
        <v>37</v>
      </c>
      <c r="C4" s="6" t="s">
        <v>38</v>
      </c>
      <c r="D4" s="6" t="s">
        <v>39</v>
      </c>
      <c r="E4" s="7" t="s">
        <v>40</v>
      </c>
      <c r="F4" s="7" t="s">
        <v>41</v>
      </c>
    </row>
    <row r="5" spans="1:6" s="12" customFormat="1" ht="43.5" x14ac:dyDescent="0.35">
      <c r="A5" s="8" t="s">
        <v>2</v>
      </c>
      <c r="B5" s="9">
        <v>650</v>
      </c>
      <c r="C5" s="8" t="s">
        <v>42</v>
      </c>
      <c r="D5" s="10" t="s">
        <v>33</v>
      </c>
      <c r="E5" s="1"/>
      <c r="F5" s="11">
        <f>B5*E5</f>
        <v>0</v>
      </c>
    </row>
    <row r="6" spans="1:6" ht="43.5" x14ac:dyDescent="0.35">
      <c r="A6" s="8" t="s">
        <v>4</v>
      </c>
      <c r="B6" s="9">
        <v>650</v>
      </c>
      <c r="C6" s="8" t="s">
        <v>42</v>
      </c>
      <c r="D6" s="10" t="s">
        <v>34</v>
      </c>
      <c r="E6" s="1"/>
      <c r="F6" s="11">
        <f>B6*E6</f>
        <v>0</v>
      </c>
    </row>
    <row r="7" spans="1:6" ht="29" x14ac:dyDescent="0.35">
      <c r="A7" s="8" t="s">
        <v>6</v>
      </c>
      <c r="B7" s="9">
        <v>650</v>
      </c>
      <c r="C7" s="8" t="s">
        <v>42</v>
      </c>
      <c r="D7" s="10" t="s">
        <v>35</v>
      </c>
      <c r="E7" s="1"/>
      <c r="F7" s="11">
        <f>B7*E7</f>
        <v>0</v>
      </c>
    </row>
    <row r="8" spans="1:6" x14ac:dyDescent="0.35">
      <c r="A8" s="5"/>
      <c r="B8" s="5"/>
      <c r="C8" s="5"/>
      <c r="D8" s="5" t="s">
        <v>16</v>
      </c>
      <c r="E8" s="5"/>
      <c r="F8" s="5"/>
    </row>
    <row r="9" spans="1:6" x14ac:dyDescent="0.35">
      <c r="A9" s="8" t="s">
        <v>17</v>
      </c>
      <c r="B9" s="9" t="s">
        <v>18</v>
      </c>
      <c r="C9" s="8" t="s">
        <v>42</v>
      </c>
      <c r="D9" s="10" t="s">
        <v>19</v>
      </c>
      <c r="E9" s="1"/>
      <c r="F9" s="11"/>
    </row>
    <row r="10" spans="1:6" x14ac:dyDescent="0.35">
      <c r="A10" s="8" t="s">
        <v>20</v>
      </c>
      <c r="B10" s="9" t="s">
        <v>18</v>
      </c>
      <c r="C10" s="8" t="s">
        <v>43</v>
      </c>
      <c r="D10" s="10" t="s">
        <v>21</v>
      </c>
      <c r="E10" s="1"/>
      <c r="F10" s="11"/>
    </row>
    <row r="11" spans="1:6" x14ac:dyDescent="0.35">
      <c r="A11" s="8" t="s">
        <v>22</v>
      </c>
      <c r="B11" s="9" t="s">
        <v>18</v>
      </c>
      <c r="C11" s="8" t="s">
        <v>43</v>
      </c>
      <c r="D11" s="10" t="s">
        <v>23</v>
      </c>
      <c r="E11" s="1"/>
      <c r="F11" s="11"/>
    </row>
    <row r="12" spans="1:6" x14ac:dyDescent="0.35">
      <c r="A12" s="8" t="s">
        <v>24</v>
      </c>
      <c r="B12" s="9" t="s">
        <v>18</v>
      </c>
      <c r="C12" s="8" t="s">
        <v>43</v>
      </c>
      <c r="D12" s="10" t="s">
        <v>25</v>
      </c>
      <c r="E12" s="1"/>
      <c r="F12" s="11"/>
    </row>
    <row r="13" spans="1:6" x14ac:dyDescent="0.35">
      <c r="A13" s="8" t="s">
        <v>26</v>
      </c>
      <c r="B13" s="9" t="s">
        <v>18</v>
      </c>
      <c r="C13" s="8" t="s">
        <v>44</v>
      </c>
      <c r="D13" s="10" t="s">
        <v>27</v>
      </c>
      <c r="E13" s="1"/>
      <c r="F13" s="11"/>
    </row>
    <row r="14" spans="1:6" x14ac:dyDescent="0.35">
      <c r="D14" s="13" t="s">
        <v>28</v>
      </c>
      <c r="E14" s="13"/>
      <c r="F14" s="14">
        <f>SUM(F5:F7)</f>
        <v>0</v>
      </c>
    </row>
    <row r="15" spans="1:6" x14ac:dyDescent="0.35">
      <c r="D15" s="15" t="s">
        <v>29</v>
      </c>
      <c r="E15" s="2">
        <v>0.19</v>
      </c>
      <c r="F15" s="16">
        <f>F14*E15</f>
        <v>0</v>
      </c>
    </row>
    <row r="16" spans="1:6" ht="15" thickBot="1" x14ac:dyDescent="0.4">
      <c r="D16" s="15" t="s">
        <v>30</v>
      </c>
      <c r="E16" s="15"/>
      <c r="F16" s="17">
        <f>F14+F15</f>
        <v>0</v>
      </c>
    </row>
    <row r="17" s="4" customFormat="1" ht="15" thickTop="1" x14ac:dyDescent="0.35"/>
    <row r="18" s="4" customFormat="1" x14ac:dyDescent="0.35"/>
    <row r="19" s="4" customFormat="1" x14ac:dyDescent="0.35"/>
    <row r="20" s="4" customFormat="1" x14ac:dyDescent="0.35"/>
    <row r="21" s="4" customFormat="1" x14ac:dyDescent="0.35"/>
  </sheetData>
  <sheetProtection algorithmName="SHA-512" hashValue="J7wGzwSd4DNY9RGhC3CKI/Nk19kbHnBs6QHEiWcIJlr/vghBKEf/+FyEDqTX2sGTekPn9We+0f3ZjKAx9Jo0fQ==" saltValue="iWS8MwonAPqlvdYt5URVrw==" spinCount="100000" sheet="1" objects="1" scenarios="1" selectLockedCells="1"/>
  <mergeCells count="2">
    <mergeCell ref="A2:F2"/>
    <mergeCell ref="A1:F1"/>
  </mergeCells>
  <pageMargins left="0.74803149606299213" right="0.74803149606299213" top="0.98425196850393704" bottom="0.98425196850393704" header="0.51181102362204722" footer="0.51181102362204722"/>
  <pageSetup scale="93" orientation="landscape" r:id="rId1"/>
  <headerFooter>
    <oddHeader>&amp;RAnlage 11b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4C33C439CC234B82F66AF73BFCEBCF" ma:contentTypeVersion="3" ma:contentTypeDescription="Ein neues Dokument erstellen." ma:contentTypeScope="" ma:versionID="7bb03086c15664eba7eda8b9ebdf3623">
  <xsd:schema xmlns:xsd="http://www.w3.org/2001/XMLSchema" xmlns:xs="http://www.w3.org/2001/XMLSchema" xmlns:p="http://schemas.microsoft.com/office/2006/metadata/properties" xmlns:ns2="d72d8d2a-7052-4c57-b87b-e55826cf2d06" targetNamespace="http://schemas.microsoft.com/office/2006/metadata/properties" ma:root="true" ma:fieldsID="552963178994bf9cd04af159734b0b2e" ns2:_="">
    <xsd:import namespace="d72d8d2a-7052-4c57-b87b-e55826cf2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d8d2a-7052-4c57-b87b-e55826cf2d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E45E93-E441-4E85-99A3-7B40B965C9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B0D71E-67A7-4025-A1F5-EBD49B8256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5409B6-1141-4CA6-B932-8142A774D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d8d2a-7052-4c57-b87b-e55826cf2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Gas</vt:lpstr>
      <vt:lpstr>Wasser</vt:lpstr>
      <vt:lpstr>Gas!Druckbereich</vt:lpstr>
      <vt:lpstr>Wasser!Druckbereich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Domke, Nils</dc:creator>
  <cp:keywords/>
  <dc:description/>
  <cp:lastModifiedBy>Kühl, Lisa</cp:lastModifiedBy>
  <cp:revision/>
  <cp:lastPrinted>2026-09-14T14:54:21Z</cp:lastPrinted>
  <dcterms:created xsi:type="dcterms:W3CDTF">2026-09-09T14:09:35Z</dcterms:created>
  <dcterms:modified xsi:type="dcterms:W3CDTF">2026-09-14T14:54:24Z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0x010100BD4C33C439CC234B82F66AF73BFCEBCF</vt:lpwstr>
  </property>
</Properties>
</file>